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22980" windowHeight="9288"/>
  </bookViews>
  <sheets>
    <sheet name="Calculos" sheetId="1" r:id="rId1"/>
  </sheets>
  <calcPr calcId="145621"/>
</workbook>
</file>

<file path=xl/calcChain.xml><?xml version="1.0" encoding="utf-8"?>
<calcChain xmlns="http://schemas.openxmlformats.org/spreadsheetml/2006/main">
  <c r="C4" i="1" l="1"/>
  <c r="C6" i="1" s="1"/>
  <c r="E5" i="1"/>
  <c r="C16" i="1"/>
  <c r="C11" i="1" l="1"/>
  <c r="E11" i="1" s="1"/>
  <c r="C9" i="1"/>
  <c r="E9" i="1" s="1"/>
  <c r="E6" i="1"/>
  <c r="O16" i="1"/>
  <c r="I16" i="1"/>
  <c r="Q5" i="1"/>
  <c r="O4" i="1"/>
  <c r="O11" i="1" s="1"/>
  <c r="Q11" i="1" s="1"/>
  <c r="K5" i="1"/>
  <c r="I4" i="1"/>
  <c r="I11" i="1" s="1"/>
  <c r="K11" i="1" s="1"/>
  <c r="C10" i="1" l="1"/>
  <c r="E10" i="1" s="1"/>
  <c r="O6" i="1"/>
  <c r="O9" i="1" s="1"/>
  <c r="I6" i="1"/>
  <c r="I9" i="1" s="1"/>
  <c r="K9" i="1" s="1"/>
  <c r="Q9" i="1" l="1"/>
  <c r="Q6" i="1"/>
  <c r="I10" i="1"/>
  <c r="K10" i="1" s="1"/>
  <c r="K6" i="1"/>
  <c r="O10" i="1" l="1"/>
  <c r="Q10" i="1" s="1"/>
</calcChain>
</file>

<file path=xl/sharedStrings.xml><?xml version="1.0" encoding="utf-8"?>
<sst xmlns="http://schemas.openxmlformats.org/spreadsheetml/2006/main" count="96" uniqueCount="23">
  <si>
    <t>V</t>
  </si>
  <si>
    <t>A</t>
  </si>
  <si>
    <t>I</t>
  </si>
  <si>
    <t>R1</t>
  </si>
  <si>
    <t>R2</t>
  </si>
  <si>
    <t>Vi</t>
  </si>
  <si>
    <t>mA</t>
  </si>
  <si>
    <t>Ω</t>
  </si>
  <si>
    <t>kΩ</t>
  </si>
  <si>
    <t>Vo</t>
  </si>
  <si>
    <t>P</t>
  </si>
  <si>
    <t>W</t>
  </si>
  <si>
    <t>mW</t>
  </si>
  <si>
    <t>Trimpot</t>
  </si>
  <si>
    <t>Rtotal</t>
  </si>
  <si>
    <t>VCA</t>
  </si>
  <si>
    <t>VCC</t>
  </si>
  <si>
    <t>Rt</t>
  </si>
  <si>
    <t>R2 = Vo / Vi x Rt</t>
  </si>
  <si>
    <t>Secundário 12V</t>
  </si>
  <si>
    <t>Valores Comerciais</t>
  </si>
  <si>
    <t>Secundário 5V</t>
  </si>
  <si>
    <t>Secundário 9V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</si>
</sst>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0" fontId="3" fillId="0" borderId="0" xfId="0" applyFont="1"/>
    <xf numFmtId="1" fontId="1" fillId="0" borderId="0" xfId="0" applyNumberFormat="1" applyFont="1"/>
    <xf numFmtId="0" fontId="1" fillId="0" borderId="0" xfId="0" applyFont="1" applyFill="1"/>
    <xf numFmtId="165" fontId="1" fillId="0" borderId="0" xfId="0" applyNumberFormat="1" applyFont="1" applyFill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6"/>
  <sheetViews>
    <sheetView showGridLines="0" tabSelected="1" workbookViewId="0"/>
  </sheetViews>
  <sheetFormatPr defaultColWidth="10.109375" defaultRowHeight="14.4" x14ac:dyDescent="0.3"/>
  <cols>
    <col min="2" max="2" width="7.44140625" bestFit="1" customWidth="1"/>
    <col min="3" max="3" width="7.5546875" bestFit="1" customWidth="1"/>
    <col min="4" max="4" width="4.5546875" bestFit="1" customWidth="1"/>
    <col min="5" max="5" width="4.44140625" bestFit="1" customWidth="1"/>
    <col min="6" max="6" width="4.33203125" bestFit="1" customWidth="1"/>
    <col min="8" max="9" width="7.44140625" bestFit="1" customWidth="1"/>
    <col min="10" max="10" width="4.5546875" bestFit="1" customWidth="1"/>
    <col min="11" max="11" width="4.44140625" bestFit="1" customWidth="1"/>
    <col min="12" max="12" width="4.33203125" bestFit="1" customWidth="1"/>
    <col min="14" max="14" width="7.44140625" bestFit="1" customWidth="1"/>
    <col min="15" max="15" width="7.5546875" bestFit="1" customWidth="1"/>
    <col min="16" max="16" width="4.5546875" bestFit="1" customWidth="1"/>
    <col min="17" max="17" width="4.44140625" bestFit="1" customWidth="1"/>
    <col min="18" max="18" width="4.33203125" bestFit="1" customWidth="1"/>
  </cols>
  <sheetData>
    <row r="2" spans="2:19" ht="15.6" x14ac:dyDescent="0.3">
      <c r="B2" s="14" t="s">
        <v>19</v>
      </c>
      <c r="C2" s="14"/>
      <c r="D2" s="14"/>
      <c r="E2" s="14"/>
      <c r="F2" s="14"/>
      <c r="H2" s="14" t="s">
        <v>21</v>
      </c>
      <c r="I2" s="14"/>
      <c r="J2" s="14"/>
      <c r="K2" s="14"/>
      <c r="L2" s="14"/>
      <c r="N2" s="14" t="s">
        <v>22</v>
      </c>
      <c r="O2" s="14"/>
      <c r="P2" s="14"/>
      <c r="Q2" s="14"/>
      <c r="R2" s="14"/>
    </row>
    <row r="3" spans="2:19" s="11" customFormat="1" x14ac:dyDescent="0.3">
      <c r="B3" s="11" t="s">
        <v>5</v>
      </c>
      <c r="C3" s="12">
        <v>12</v>
      </c>
      <c r="D3" s="11" t="s">
        <v>15</v>
      </c>
      <c r="H3" s="11" t="s">
        <v>5</v>
      </c>
      <c r="I3" s="12">
        <v>5</v>
      </c>
      <c r="J3" s="11" t="s">
        <v>15</v>
      </c>
      <c r="N3" s="11" t="s">
        <v>5</v>
      </c>
      <c r="O3" s="12">
        <v>9</v>
      </c>
      <c r="P3" s="11" t="s">
        <v>15</v>
      </c>
    </row>
    <row r="4" spans="2:19" x14ac:dyDescent="0.3">
      <c r="B4" t="s">
        <v>5</v>
      </c>
      <c r="C4" s="4">
        <f>C3*SQRT(2)</f>
        <v>16.970562748477143</v>
      </c>
      <c r="D4" t="s">
        <v>16</v>
      </c>
      <c r="H4" t="s">
        <v>5</v>
      </c>
      <c r="I4" s="4">
        <f>I3*SQRT(2)</f>
        <v>7.0710678118654755</v>
      </c>
      <c r="J4" t="s">
        <v>16</v>
      </c>
      <c r="N4" t="s">
        <v>5</v>
      </c>
      <c r="O4" s="4">
        <f>O3*SQRT(2)</f>
        <v>12.727922061357857</v>
      </c>
      <c r="P4" t="s">
        <v>16</v>
      </c>
    </row>
    <row r="5" spans="2:19" x14ac:dyDescent="0.3">
      <c r="B5" t="s">
        <v>2</v>
      </c>
      <c r="C5">
        <v>1E-4</v>
      </c>
      <c r="D5" t="s">
        <v>1</v>
      </c>
      <c r="E5">
        <f>C5*1000</f>
        <v>0.1</v>
      </c>
      <c r="F5" t="s">
        <v>6</v>
      </c>
      <c r="H5" t="s">
        <v>2</v>
      </c>
      <c r="I5">
        <v>1E-4</v>
      </c>
      <c r="J5" t="s">
        <v>1</v>
      </c>
      <c r="K5">
        <f>I5*1000</f>
        <v>0.1</v>
      </c>
      <c r="L5" t="s">
        <v>6</v>
      </c>
      <c r="N5" t="s">
        <v>2</v>
      </c>
      <c r="O5">
        <v>1E-4</v>
      </c>
      <c r="P5" t="s">
        <v>1</v>
      </c>
      <c r="Q5">
        <f>O5*1000</f>
        <v>0.1</v>
      </c>
      <c r="R5" t="s">
        <v>6</v>
      </c>
    </row>
    <row r="6" spans="2:19" s="7" customFormat="1" x14ac:dyDescent="0.3">
      <c r="B6" s="7" t="s">
        <v>17</v>
      </c>
      <c r="C6" s="8">
        <f>C4/C5</f>
        <v>169705.62748477142</v>
      </c>
      <c r="D6" s="9" t="s">
        <v>7</v>
      </c>
      <c r="E6" s="10">
        <f>C6/1000</f>
        <v>169.70562748477141</v>
      </c>
      <c r="F6" s="9" t="s">
        <v>8</v>
      </c>
      <c r="G6" s="9"/>
      <c r="H6" s="7" t="s">
        <v>17</v>
      </c>
      <c r="I6" s="8">
        <f>I4/I5</f>
        <v>70710.678118654745</v>
      </c>
      <c r="J6" s="9" t="s">
        <v>7</v>
      </c>
      <c r="K6" s="10">
        <f>I6/1000</f>
        <v>70.710678118654741</v>
      </c>
      <c r="L6" s="9" t="s">
        <v>8</v>
      </c>
      <c r="M6" s="9"/>
      <c r="N6" s="7" t="s">
        <v>17</v>
      </c>
      <c r="O6" s="8">
        <f>O4/O5</f>
        <v>127279.22061357857</v>
      </c>
      <c r="P6" s="9" t="s">
        <v>7</v>
      </c>
      <c r="Q6" s="10">
        <f>O6/1000</f>
        <v>127.27922061357857</v>
      </c>
      <c r="R6" s="9" t="s">
        <v>8</v>
      </c>
    </row>
    <row r="7" spans="2:19" x14ac:dyDescent="0.3">
      <c r="B7" t="s">
        <v>9</v>
      </c>
      <c r="C7">
        <v>1.6</v>
      </c>
      <c r="D7" t="s">
        <v>0</v>
      </c>
      <c r="H7" t="s">
        <v>9</v>
      </c>
      <c r="I7">
        <v>1.6</v>
      </c>
      <c r="J7" t="s">
        <v>0</v>
      </c>
      <c r="N7" t="s">
        <v>9</v>
      </c>
      <c r="O7">
        <v>1.6</v>
      </c>
      <c r="P7" t="s">
        <v>0</v>
      </c>
    </row>
    <row r="8" spans="2:19" s="7" customFormat="1" x14ac:dyDescent="0.3">
      <c r="B8" s="15" t="s">
        <v>18</v>
      </c>
      <c r="C8" s="15"/>
      <c r="H8" s="15" t="s">
        <v>18</v>
      </c>
      <c r="I8" s="15"/>
      <c r="N8" s="15" t="s">
        <v>18</v>
      </c>
      <c r="O8" s="15"/>
    </row>
    <row r="9" spans="2:19" x14ac:dyDescent="0.3">
      <c r="B9" t="s">
        <v>4</v>
      </c>
      <c r="C9" s="6">
        <f>C7/C4*C6</f>
        <v>16000.000000000002</v>
      </c>
      <c r="D9" s="1" t="s">
        <v>7</v>
      </c>
      <c r="E9">
        <f>C9/1000</f>
        <v>16.000000000000004</v>
      </c>
      <c r="F9" s="1" t="s">
        <v>8</v>
      </c>
      <c r="G9" s="1"/>
      <c r="H9" t="s">
        <v>4</v>
      </c>
      <c r="I9" s="6">
        <f>I7/I4*I6</f>
        <v>15999.999999999998</v>
      </c>
      <c r="J9" s="1" t="s">
        <v>7</v>
      </c>
      <c r="K9">
        <f>I9/1000</f>
        <v>15.999999999999998</v>
      </c>
      <c r="L9" s="1" t="s">
        <v>8</v>
      </c>
      <c r="M9" s="1"/>
      <c r="N9" t="s">
        <v>4</v>
      </c>
      <c r="O9" s="6">
        <f>O7/O4*O6</f>
        <v>16000</v>
      </c>
      <c r="P9" s="1" t="s">
        <v>7</v>
      </c>
      <c r="Q9">
        <f>O9/1000</f>
        <v>16</v>
      </c>
      <c r="R9" s="1" t="s">
        <v>8</v>
      </c>
    </row>
    <row r="10" spans="2:19" x14ac:dyDescent="0.3">
      <c r="B10" t="s">
        <v>3</v>
      </c>
      <c r="C10" s="6">
        <f>C6-C9</f>
        <v>153705.62748477142</v>
      </c>
      <c r="D10" s="1" t="s">
        <v>7</v>
      </c>
      <c r="E10" s="5">
        <f>C10/1000</f>
        <v>153.70562748477141</v>
      </c>
      <c r="F10" s="1" t="s">
        <v>8</v>
      </c>
      <c r="G10" s="1"/>
      <c r="H10" t="s">
        <v>3</v>
      </c>
      <c r="I10" s="6">
        <f>I6-I9</f>
        <v>54710.678118654745</v>
      </c>
      <c r="J10" s="1" t="s">
        <v>7</v>
      </c>
      <c r="K10" s="5">
        <f>I10/1000</f>
        <v>54.710678118654748</v>
      </c>
      <c r="L10" s="1" t="s">
        <v>8</v>
      </c>
      <c r="M10" s="1"/>
      <c r="N10" t="s">
        <v>3</v>
      </c>
      <c r="O10" s="6">
        <f>O6-O9</f>
        <v>111279.22061357857</v>
      </c>
      <c r="P10" s="1" t="s">
        <v>7</v>
      </c>
      <c r="Q10" s="5">
        <f>O10/1000</f>
        <v>111.27922061357857</v>
      </c>
      <c r="R10" s="1" t="s">
        <v>8</v>
      </c>
    </row>
    <row r="11" spans="2:19" x14ac:dyDescent="0.3">
      <c r="B11" t="s">
        <v>10</v>
      </c>
      <c r="C11" s="2">
        <f>C4*C5</f>
        <v>1.6970562748477144E-3</v>
      </c>
      <c r="D11" t="s">
        <v>11</v>
      </c>
      <c r="E11" s="3">
        <f>C11*1000</f>
        <v>1.6970562748477145</v>
      </c>
      <c r="F11" t="s">
        <v>12</v>
      </c>
      <c r="H11" t="s">
        <v>10</v>
      </c>
      <c r="I11" s="2">
        <f>I4*I5</f>
        <v>7.0710678118654762E-4</v>
      </c>
      <c r="J11" t="s">
        <v>11</v>
      </c>
      <c r="K11" s="3">
        <f>I11*1000</f>
        <v>0.70710678118654757</v>
      </c>
      <c r="L11" t="s">
        <v>12</v>
      </c>
      <c r="N11" t="s">
        <v>10</v>
      </c>
      <c r="O11" s="2">
        <f>O4*O5</f>
        <v>1.2727922061357858E-3</v>
      </c>
      <c r="P11" t="s">
        <v>11</v>
      </c>
      <c r="Q11" s="3">
        <f>O11*1000</f>
        <v>1.2727922061357857</v>
      </c>
      <c r="R11" t="s">
        <v>12</v>
      </c>
    </row>
    <row r="13" spans="2:19" s="7" customFormat="1" ht="14.4" customHeight="1" x14ac:dyDescent="0.3">
      <c r="B13" s="7" t="s">
        <v>3</v>
      </c>
      <c r="C13" s="7">
        <v>150</v>
      </c>
      <c r="D13" s="9" t="s">
        <v>8</v>
      </c>
      <c r="E13" s="13" t="s">
        <v>20</v>
      </c>
      <c r="F13" s="13"/>
      <c r="G13" s="13"/>
      <c r="H13" s="7" t="s">
        <v>3</v>
      </c>
      <c r="I13" s="7">
        <v>51</v>
      </c>
      <c r="J13" s="9" t="s">
        <v>8</v>
      </c>
      <c r="K13" s="13" t="s">
        <v>20</v>
      </c>
      <c r="L13" s="13"/>
      <c r="M13" s="13"/>
      <c r="N13" s="7" t="s">
        <v>3</v>
      </c>
      <c r="O13" s="7">
        <v>110</v>
      </c>
      <c r="P13" s="9" t="s">
        <v>8</v>
      </c>
      <c r="Q13" s="13" t="s">
        <v>20</v>
      </c>
      <c r="R13" s="13"/>
      <c r="S13" s="13"/>
    </row>
    <row r="14" spans="2:19" s="7" customFormat="1" x14ac:dyDescent="0.3">
      <c r="B14" s="7" t="s">
        <v>4</v>
      </c>
      <c r="C14" s="7">
        <v>12</v>
      </c>
      <c r="D14" s="9" t="s">
        <v>8</v>
      </c>
      <c r="E14" s="13"/>
      <c r="F14" s="13"/>
      <c r="G14" s="13"/>
      <c r="H14" s="7" t="s">
        <v>4</v>
      </c>
      <c r="I14" s="7">
        <v>12</v>
      </c>
      <c r="J14" s="9" t="s">
        <v>8</v>
      </c>
      <c r="K14" s="13"/>
      <c r="L14" s="13"/>
      <c r="M14" s="13"/>
      <c r="N14" s="7" t="s">
        <v>4</v>
      </c>
      <c r="O14" s="7">
        <v>12</v>
      </c>
      <c r="P14" s="9" t="s">
        <v>8</v>
      </c>
      <c r="Q14" s="13"/>
      <c r="R14" s="13"/>
      <c r="S14" s="13"/>
    </row>
    <row r="15" spans="2:19" x14ac:dyDescent="0.3">
      <c r="B15" t="s">
        <v>13</v>
      </c>
      <c r="C15">
        <v>10</v>
      </c>
      <c r="D15" s="1" t="s">
        <v>8</v>
      </c>
      <c r="H15" t="s">
        <v>13</v>
      </c>
      <c r="I15">
        <v>10</v>
      </c>
      <c r="J15" s="1" t="s">
        <v>8</v>
      </c>
      <c r="N15" t="s">
        <v>13</v>
      </c>
      <c r="O15">
        <v>10</v>
      </c>
      <c r="P15" s="1" t="s">
        <v>8</v>
      </c>
    </row>
    <row r="16" spans="2:19" s="7" customFormat="1" x14ac:dyDescent="0.3">
      <c r="B16" s="7" t="s">
        <v>14</v>
      </c>
      <c r="C16" s="7">
        <f>SUM(C13:C15)</f>
        <v>172</v>
      </c>
      <c r="D16" s="9" t="s">
        <v>8</v>
      </c>
      <c r="H16" s="7" t="s">
        <v>14</v>
      </c>
      <c r="I16" s="7">
        <f>SUM(I13:I15)</f>
        <v>73</v>
      </c>
      <c r="J16" s="9" t="s">
        <v>8</v>
      </c>
      <c r="N16" s="7" t="s">
        <v>14</v>
      </c>
      <c r="O16" s="7">
        <f>SUM(O13:O15)</f>
        <v>132</v>
      </c>
      <c r="P16" s="9" t="s">
        <v>8</v>
      </c>
    </row>
  </sheetData>
  <mergeCells count="9">
    <mergeCell ref="E13:G14"/>
    <mergeCell ref="K13:M14"/>
    <mergeCell ref="Q13:S14"/>
    <mergeCell ref="B2:F2"/>
    <mergeCell ref="H2:L2"/>
    <mergeCell ref="N2:R2"/>
    <mergeCell ref="B8:C8"/>
    <mergeCell ref="H8:I8"/>
    <mergeCell ref="N8:O8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Calculos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Michelon</dc:creator>
  <cp:lastModifiedBy>André Michelon</cp:lastModifiedBy>
  <dcterms:created xsi:type="dcterms:W3CDTF">2019-04-13T20:29:09Z</dcterms:created>
  <dcterms:modified xsi:type="dcterms:W3CDTF">2019-04-17T21:04:12Z</dcterms:modified>
</cp:coreProperties>
</file>